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7"/>
  <c r="Q12"/>
  <c r="Q1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<sst xmlns="http://schemas.openxmlformats.org/spreadsheetml/2006/main" count="119" uniqueCount="76">
  <si>
    <t>Česká kuželkářská
asociace</t>
  </si>
  <si>
    <t>Zápis o utkání</t>
  </si>
  <si>
    <t xml:space="preserve">Kuželna:  </t>
  </si>
  <si>
    <t>KK Zábřeh</t>
  </si>
  <si>
    <t>Datum:  </t>
  </si>
  <si>
    <t>1.4.2023</t>
  </si>
  <si>
    <t>Domácí</t>
  </si>
  <si>
    <t>KK Zábřeh B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</si>
  <si>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</si>
  <si>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</si>
  <si>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</si>
  <si>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</si>
  <si>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</si>
  <si>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</si>
  <si>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</si>
  <si>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</si>
  <si>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</si>
  <si>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</si>
  <si>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</si>
  <si>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</si>
  <si>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</si>
  <si>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</si>
  <si>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Kovařík</t>
  </si>
  <si>
    <t>Tomáš</t>
  </si>
  <si>
    <t>Václav</t>
  </si>
  <si>
    <t>Ondráček</t>
  </si>
  <si>
    <t>Trunečka</t>
  </si>
  <si>
    <t>Max</t>
  </si>
  <si>
    <t>Horňák</t>
  </si>
  <si>
    <t>Pernica</t>
  </si>
  <si>
    <t>Lukáš</t>
  </si>
  <si>
    <t>Jan</t>
  </si>
  <si>
    <t>Krejčí</t>
  </si>
  <si>
    <t>Diviš</t>
  </si>
  <si>
    <t>Libor</t>
  </si>
  <si>
    <t>Bronislav</t>
  </si>
  <si>
    <t>Körner</t>
  </si>
  <si>
    <t>Znojil</t>
  </si>
  <si>
    <t>Miroslav</t>
  </si>
  <si>
    <t>Sitta</t>
  </si>
  <si>
    <t>Čapka</t>
  </si>
  <si>
    <t>Josef</t>
  </si>
  <si>
    <t>Aleš</t>
  </si>
  <si>
    <t>Celkový výkon družstva  </t>
  </si>
  <si>
    <t>Vedoucí družstva         Jméno:</t>
  </si>
  <si>
    <t>Lukáš Horňák</t>
  </si>
  <si>
    <t>Bodový zisk</t>
  </si>
  <si>
    <t>Bronislav Diviš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</si>
  <si>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</si>
  <si>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</si>
  <si>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</si>
  <si>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</si>
  <si>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</si>
  <si>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</si>
  <si>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</si>
  <si>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</si>
  <si>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</si>
  <si>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</si>
  <si>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</si>
  <si>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</si>
  <si>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</si>
  <si>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</si>
  <si>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</si>
  <si>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</si>
  <si>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</si>
  <si>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</si>
  <si>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</si>
  <si>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</si>
  <si>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</si>
  <si>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</si>
  <si>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Zubalík Karel</t>
  </si>
  <si>
    <t>Pernica Jan</t>
  </si>
  <si>
    <t>Napomínání hráčů za nesportovní chování či vyloučení ze startu:</t>
  </si>
  <si>
    <t>Různé:</t>
  </si>
  <si>
    <t xml:space="preserve">Datum a podpis rozhodčího:  </t>
  </si>
  <si>
    <t>1.4.2023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</si>
</sst>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80</v>
      </c>
      <c r="E8" s="12">
        <v>50</v>
      </c>
      <c r="F8" s="12">
        <v>0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79</v>
      </c>
      <c r="O8" s="12">
        <v>53</v>
      </c>
      <c r="P8" s="12">
        <v>1</v>
      </c>
      <c r="Q8" s="13">
        <f>IF(AND(ISBLANK(N8),ISBLANK(O8)),"",N8+O8)</f>
        <v>132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41</v>
      </c>
      <c r="F9" s="18">
        <v>1</v>
      </c>
      <c r="G9" s="19">
        <f>IF(AND(ISBLANK(D9),ISBLANK(E9)),"",D9+E9)</f>
        <v>133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44</v>
      </c>
      <c r="P9" s="18">
        <v>0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58</v>
      </c>
      <c r="F10" s="18">
        <v>0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48</v>
      </c>
      <c r="P10" s="18">
        <v>0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35</v>
      </c>
      <c r="F11" s="23">
        <v>0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44</v>
      </c>
      <c r="P11" s="23">
        <v>2</v>
      </c>
      <c r="Q11" s="24">
        <f>IF(AND(ISBLANK(N11),ISBLANK(O11)),"",N11+O11)</f>
        <v>132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345</v>
      </c>
      <c r="E12" s="28">
        <f>IF(ISNUMBER($G12),SUM(E8:E11),"")</f>
        <v>184</v>
      </c>
      <c r="F12" s="28">
        <f>IF(ISNUMBER($G12),SUM(F8:F11),"")</f>
        <v>1</v>
      </c>
      <c r="G12" s="29">
        <f>IF(SUM($G8:$G11)+SUM($Q8:$Q11)&gt;0,SUM(G8:G11),"")</f>
        <v>529</v>
      </c>
      <c r="H12" s="27">
        <f>IF(ISNUMBER($G12),SUM(H8:H11),"")</f>
        <v>2</v>
      </c>
      <c r="I12" s="99"/>
      <c r="K12" s="96">
        <v>22405</v>
      </c>
      <c r="L12" s="97"/>
      <c r="M12" s="26" t="s">
        <v>18</v>
      </c>
      <c r="N12" s="27">
        <f>IF(ISNUMBER($G12),SUM(N8:N11),"")</f>
        <v>342</v>
      </c>
      <c r="O12" s="28">
        <f>IF(ISNUMBER($G12),SUM(O8:O11),"")</f>
        <v>189</v>
      </c>
      <c r="P12" s="28">
        <f>IF(ISNUMBER($G12),SUM(P8:P11),"")</f>
        <v>3</v>
      </c>
      <c r="Q12" s="29">
        <f>IF(SUM($G8:$G11)+SUM($Q8:$Q11)&gt;0,SUM(Q8:Q11),"")</f>
        <v>531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27</v>
      </c>
      <c r="F13" s="12">
        <v>7</v>
      </c>
      <c r="G13" s="13">
        <f>IF(AND(ISBLANK(D13),ISBLANK(E13)),"",D13+E13)</f>
        <v>121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35</v>
      </c>
      <c r="P13" s="12">
        <v>4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25</v>
      </c>
      <c r="F14" s="18">
        <v>4</v>
      </c>
      <c r="G14" s="19">
        <f>IF(AND(ISBLANK(D14),ISBLANK(E14)),"",D14+E14)</f>
        <v>116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45</v>
      </c>
      <c r="P14" s="18">
        <v>0</v>
      </c>
      <c r="Q14" s="19">
        <f>IF(AND(ISBLANK(N14),ISBLANK(O14)),"",N14+O14)</f>
        <v>133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77</v>
      </c>
      <c r="E15" s="18">
        <v>44</v>
      </c>
      <c r="F15" s="18">
        <v>4</v>
      </c>
      <c r="G15" s="19">
        <f>IF(AND(ISBLANK(D15),ISBLANK(E15)),"",D15+E15)</f>
        <v>121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90</v>
      </c>
      <c r="O15" s="18">
        <v>27</v>
      </c>
      <c r="P15" s="18">
        <v>2</v>
      </c>
      <c r="Q15" s="19">
        <f>IF(AND(ISBLANK(N15),ISBLANK(O15)),"",N15+O15)</f>
        <v>117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45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35</v>
      </c>
      <c r="P16" s="23">
        <v>1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24126</v>
      </c>
      <c r="B17" s="97"/>
      <c r="C17" s="26" t="s">
        <v>18</v>
      </c>
      <c r="D17" s="27">
        <f>IF(ISNUMBER($G17),SUM(D13:D16),"")</f>
        <v>360</v>
      </c>
      <c r="E17" s="28">
        <f>IF(ISNUMBER($G17),SUM(E13:E16),"")</f>
        <v>141</v>
      </c>
      <c r="F17" s="28">
        <f>IF(ISNUMBER($G17),SUM(F13:F16),"")</f>
        <v>15</v>
      </c>
      <c r="G17" s="29">
        <f>IF(SUM($G13:$G16)+SUM($Q13:$Q16)&gt;0,SUM(G13:G16),"")</f>
        <v>501</v>
      </c>
      <c r="H17" s="27">
        <f>IF(ISNUMBER($G17),SUM(H13:H16),"")</f>
        <v>3</v>
      </c>
      <c r="I17" s="99"/>
      <c r="K17" s="96">
        <v>24153</v>
      </c>
      <c r="L17" s="97"/>
      <c r="M17" s="26" t="s">
        <v>18</v>
      </c>
      <c r="N17" s="27">
        <f>IF(ISNUMBER($G17),SUM(N13:N16),"")</f>
        <v>349</v>
      </c>
      <c r="O17" s="28">
        <f>IF(ISNUMBER($G17),SUM(O13:O16),"")</f>
        <v>142</v>
      </c>
      <c r="P17" s="28">
        <f>IF(ISNUMBER($G17),SUM(P13:P16),"")</f>
        <v>7</v>
      </c>
      <c r="Q17" s="29">
        <f>IF(SUM($G13:$G16)+SUM($Q13:$Q16)&gt;0,SUM(Q13:Q16),"")</f>
        <v>491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45</v>
      </c>
      <c r="F18" s="12">
        <v>0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80</v>
      </c>
      <c r="O18" s="12">
        <v>52</v>
      </c>
      <c r="P18" s="12">
        <v>0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52</v>
      </c>
      <c r="F19" s="18">
        <v>0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26</v>
      </c>
      <c r="P19" s="18">
        <v>7</v>
      </c>
      <c r="Q19" s="19">
        <f>IF(AND(ISBLANK(N19),ISBLANK(O19)),"",N19+O19)</f>
        <v>115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101</v>
      </c>
      <c r="E20" s="18">
        <v>60</v>
      </c>
      <c r="F20" s="18">
        <v>0</v>
      </c>
      <c r="G20" s="19">
        <f>IF(AND(ISBLANK(D20),ISBLANK(E20)),"",D20+E20)</f>
        <v>161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84</v>
      </c>
      <c r="O20" s="18">
        <v>53</v>
      </c>
      <c r="P20" s="18">
        <v>0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45</v>
      </c>
      <c r="F21" s="23">
        <v>2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41</v>
      </c>
      <c r="P21" s="23">
        <v>2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202</v>
      </c>
      <c r="F22" s="28">
        <f>IF(ISNUMBER($G22),SUM(F18:F21),"")</f>
        <v>2</v>
      </c>
      <c r="G22" s="29">
        <f>IF(SUM($G18:$G21)+SUM($Q18:$Q21)&gt;0,SUM(G18:G21),"")</f>
        <v>583</v>
      </c>
      <c r="H22" s="27">
        <f>IF(ISNUMBER($G22),SUM(H18:H21),"")</f>
        <v>3</v>
      </c>
      <c r="I22" s="99"/>
      <c r="K22" s="96">
        <v>18793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172</v>
      </c>
      <c r="P22" s="28">
        <f>IF(ISNUMBER($G22),SUM(P18:P21),"")</f>
        <v>9</v>
      </c>
      <c r="Q22" s="29">
        <f>IF(SUM($G18:$G21)+SUM($Q18:$Q21)&gt;0,SUM(Q18:Q21),"")</f>
        <v>523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44</v>
      </c>
      <c r="F23" s="12">
        <v>2</v>
      </c>
      <c r="G23" s="13">
        <f>IF(AND(ISBLANK(D23),ISBLANK(E23)),"",D23+E23)</f>
        <v>131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40</v>
      </c>
      <c r="P23" s="12">
        <v>2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51</v>
      </c>
      <c r="F24" s="18">
        <v>1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45</v>
      </c>
      <c r="P24" s="18">
        <v>3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35</v>
      </c>
      <c r="F25" s="18">
        <v>4</v>
      </c>
      <c r="G25" s="19">
        <f>IF(AND(ISBLANK(D25),ISBLANK(E25)),"",D25+E25)</f>
        <v>121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23</v>
      </c>
      <c r="P25" s="18">
        <v>6</v>
      </c>
      <c r="Q25" s="19">
        <f>IF(AND(ISBLANK(N25),ISBLANK(O25)),"",N25+O25)</f>
        <v>112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104</v>
      </c>
      <c r="E26" s="23">
        <v>41</v>
      </c>
      <c r="F26" s="23">
        <v>2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51</v>
      </c>
      <c r="P26" s="23">
        <v>2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25496</v>
      </c>
      <c r="B27" s="97"/>
      <c r="C27" s="26" t="s">
        <v>18</v>
      </c>
      <c r="D27" s="27">
        <f>IF(ISNUMBER($G27),SUM(D23:D26),"")</f>
        <v>376</v>
      </c>
      <c r="E27" s="28">
        <f>IF(ISNUMBER($G27),SUM(E23:E26),"")</f>
        <v>171</v>
      </c>
      <c r="F27" s="28">
        <f>IF(ISNUMBER($G27),SUM(F23:F26),"")</f>
        <v>9</v>
      </c>
      <c r="G27" s="29">
        <f>IF(SUM($G23:$G26)+SUM($Q23:$Q26)&gt;0,SUM(G23:G26),"")</f>
        <v>547</v>
      </c>
      <c r="H27" s="27">
        <f>IF(ISNUMBER($G27),SUM(H23:H26),"")</f>
        <v>4</v>
      </c>
      <c r="I27" s="99"/>
      <c r="K27" s="96">
        <v>9446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159</v>
      </c>
      <c r="P27" s="28">
        <f>IF(ISNUMBER($G27),SUM(P23:P26),"")</f>
        <v>13</v>
      </c>
      <c r="Q27" s="29">
        <f>IF(SUM($G23:$G26)+SUM($Q23:$Q26)&gt;0,SUM(Q23:Q26),"")</f>
        <v>511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104</v>
      </c>
      <c r="E28" s="12">
        <v>43</v>
      </c>
      <c r="F28" s="12">
        <v>1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97</v>
      </c>
      <c r="O28" s="12">
        <v>42</v>
      </c>
      <c r="P28" s="12">
        <v>1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54</v>
      </c>
      <c r="F29" s="18">
        <v>1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71</v>
      </c>
      <c r="P29" s="18">
        <v>0</v>
      </c>
      <c r="Q29" s="19">
        <f>IF(AND(ISBLANK(N29),ISBLANK(O29)),"",N29+O29)</f>
        <v>162</v>
      </c>
      <c r="R29" s="20">
        <f>IF(ISNUMBER($H29),1-$H29,"")</f>
        <v>1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88</v>
      </c>
      <c r="E30" s="18">
        <v>44</v>
      </c>
      <c r="F30" s="18">
        <v>0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92</v>
      </c>
      <c r="O30" s="18">
        <v>44</v>
      </c>
      <c r="P30" s="18">
        <v>2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77</v>
      </c>
      <c r="E31" s="23">
        <v>41</v>
      </c>
      <c r="F31" s="23">
        <v>2</v>
      </c>
      <c r="G31" s="24">
        <f>IF(AND(ISBLANK(D31),ISBLANK(E31)),"",D31+E31)</f>
        <v>118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33</v>
      </c>
      <c r="P31" s="23">
        <v>1</v>
      </c>
      <c r="Q31" s="24">
        <f>IF(AND(ISBLANK(N31),ISBLANK(O31)),"",N31+O31)</f>
        <v>122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10058</v>
      </c>
      <c r="B32" s="97"/>
      <c r="C32" s="26" t="s">
        <v>18</v>
      </c>
      <c r="D32" s="27">
        <f>IF(ISNUMBER($G32),SUM(D28:D31),"")</f>
        <v>350</v>
      </c>
      <c r="E32" s="28">
        <f>IF(ISNUMBER($G32),SUM(E28:E31),"")</f>
        <v>182</v>
      </c>
      <c r="F32" s="28">
        <f>IF(ISNUMBER($G32),SUM(F28:F31),"")</f>
        <v>4</v>
      </c>
      <c r="G32" s="29">
        <f>IF(SUM($G28:$G31)+SUM($Q28:$Q31)&gt;0,SUM(G28:G31),"")</f>
        <v>532</v>
      </c>
      <c r="H32" s="27">
        <f>IF(ISNUMBER($G32),SUM(H28:H31),"")</f>
        <v>1</v>
      </c>
      <c r="I32" s="99"/>
      <c r="K32" s="96">
        <v>7198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190</v>
      </c>
      <c r="P32" s="28">
        <f>IF(ISNUMBER($G32),SUM(P28:P31),"")</f>
        <v>4</v>
      </c>
      <c r="Q32" s="29">
        <f>IF(SUM($G28:$G31)+SUM($Q28:$Q31)&gt;0,SUM(Q28:Q31),"")</f>
        <v>559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80</v>
      </c>
      <c r="E33" s="12">
        <v>39</v>
      </c>
      <c r="F33" s="12">
        <v>1</v>
      </c>
      <c r="G33" s="13">
        <f>IF(AND(ISBLANK(D33),ISBLANK(E33)),"",D33+E33)</f>
        <v>119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85</v>
      </c>
      <c r="O33" s="12">
        <v>44</v>
      </c>
      <c r="P33" s="12">
        <v>2</v>
      </c>
      <c r="Q33" s="13">
        <f>IF(AND(ISBLANK(N33),ISBLANK(O33)),"",N33+O33)</f>
        <v>129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45</v>
      </c>
      <c r="F34" s="18">
        <v>1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45</v>
      </c>
      <c r="P34" s="18">
        <v>2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107</v>
      </c>
      <c r="E35" s="18">
        <v>45</v>
      </c>
      <c r="F35" s="18">
        <v>1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36</v>
      </c>
      <c r="P35" s="18">
        <v>1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58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24</v>
      </c>
      <c r="P36" s="23">
        <v>4</v>
      </c>
      <c r="Q36" s="24">
        <f>IF(AND(ISBLANK(N36),ISBLANK(O36)),"",N36+O36)</f>
        <v>109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187</v>
      </c>
      <c r="F37" s="28">
        <f>IF(ISNUMBER($G37),SUM(F33:F36),"")</f>
        <v>3</v>
      </c>
      <c r="G37" s="29">
        <f>IF(SUM($G33:$G36)+SUM($Q33:$Q36)&gt;0,SUM(G33:G36),"")</f>
        <v>543</v>
      </c>
      <c r="H37" s="27">
        <f>IF(ISNUMBER($G37),SUM(H33:H36),"")</f>
        <v>2</v>
      </c>
      <c r="I37" s="99"/>
      <c r="K37" s="96">
        <v>10607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149</v>
      </c>
      <c r="P37" s="28">
        <f>IF(ISNUMBER($G37),SUM(P33:P36),"")</f>
        <v>9</v>
      </c>
      <c r="Q37" s="29">
        <f>IF(SUM($G33:$G36)+SUM($Q33:$Q36)&gt;0,SUM(Q33:Q36),"")</f>
        <v>507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2168</v>
      </c>
      <c r="E39" s="34">
        <f>IF(ISNUMBER($G39),SUM(E12,E17,E22,E27,E32,E37),"")</f>
        <v>1067</v>
      </c>
      <c r="F39" s="34">
        <f>IF(ISNUMBER($G39),SUM(F12,F17,F22,F27,F32,F37),"")</f>
        <v>34</v>
      </c>
      <c r="G39" s="35">
        <f>IF(SUM($G$8:$G$37)+SUM($Q$8:$Q$37)&gt;0,SUM(G12,G17,G22,G27,G32,G37),"")</f>
        <v>3235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2121</v>
      </c>
      <c r="O39" s="34">
        <f>IF(ISNUMBER($G39),SUM(O12,O17,O22,O27,O32,O37),"")</f>
        <v>1001</v>
      </c>
      <c r="P39" s="34">
        <f>IF(ISNUMBER($G39),SUM(P12,P17,P22,P27,P32,P37),"")</f>
        <v>45</v>
      </c>
      <c r="Q39" s="35">
        <f>IF(SUM($G$8:$G$37)+SUM($Q$8:$Q$37)&gt;0,SUM(Q12,Q17,Q22,Q27,Q32,Q37),"")</f>
        <v>3122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TJ Prostějov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17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68</v>
      </c>
      <c r="L57" s="72" t="s">
        <v>70</v>
      </c>
      <c r="M57" s="73"/>
      <c r="N57" s="63">
        <v>7685</v>
      </c>
      <c r="O57" s="72" t="s">
        <v>71</v>
      </c>
      <c r="P57" s="75"/>
      <c r="Q57" s="75"/>
      <c r="R57" s="73"/>
      <c r="S57" s="65">
        <v>18793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63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2023-04-01T19:10:35Z</dcterms:modified>
</cp:coreProperties>
</file>